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xWindow="0" yWindow="0" windowWidth="28800" windowHeight="12300"/>
  </bookViews>
  <sheets>
    <sheet name="приложение 2 к УФКиС" sheetId="2" r:id="rId1"/>
  </sheets>
  <externalReferences>
    <externalReference r:id="rId2"/>
  </externalReferences>
  <definedNames>
    <definedName name="_ftn1" localSheetId="0">'приложение 2 к УФКиС'!$A$5</definedName>
    <definedName name="_ftnref1" localSheetId="0">'приложение 2 к УФКиС'!#REF!</definedName>
    <definedName name="_xlnm.Print_Titles" localSheetId="0">'приложение 2 к УФКиС'!$5:$5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2" l="1"/>
  <c r="F52" i="2" s="1"/>
  <c r="D51" i="2"/>
  <c r="F51" i="2" s="1"/>
  <c r="D50" i="2"/>
  <c r="F50" i="2" s="1"/>
  <c r="D49" i="2"/>
  <c r="F49" i="2" s="1"/>
  <c r="D48" i="2"/>
  <c r="F48" i="2" s="1"/>
  <c r="D47" i="2"/>
  <c r="F47" i="2" s="1"/>
  <c r="E45" i="2"/>
  <c r="F45" i="2" s="1"/>
  <c r="D45" i="2"/>
  <c r="E44" i="2"/>
  <c r="F44" i="2" s="1"/>
  <c r="D44" i="2"/>
  <c r="E42" i="2"/>
  <c r="F42" i="2" s="1"/>
  <c r="D42" i="2"/>
  <c r="F41" i="2"/>
  <c r="E41" i="2"/>
  <c r="D41" i="2"/>
  <c r="E39" i="2"/>
  <c r="F39" i="2" s="1"/>
  <c r="D39" i="2"/>
  <c r="E38" i="2"/>
  <c r="F38" i="2" s="1"/>
  <c r="D38" i="2"/>
  <c r="E36" i="2"/>
  <c r="F36" i="2" s="1"/>
  <c r="D36" i="2"/>
  <c r="F35" i="2"/>
  <c r="E35" i="2"/>
  <c r="D35" i="2"/>
  <c r="E33" i="2"/>
  <c r="F33" i="2" s="1"/>
  <c r="D33" i="2"/>
  <c r="E32" i="2"/>
  <c r="F32" i="2" s="1"/>
  <c r="D32" i="2"/>
  <c r="E29" i="2"/>
  <c r="F29" i="2" s="1"/>
  <c r="D29" i="2"/>
  <c r="F28" i="2"/>
  <c r="E28" i="2"/>
  <c r="D28" i="2"/>
  <c r="E26" i="2"/>
  <c r="F26" i="2" s="1"/>
  <c r="D26" i="2"/>
  <c r="E25" i="2"/>
  <c r="F25" i="2" s="1"/>
  <c r="D25" i="2"/>
  <c r="E23" i="2"/>
  <c r="F23" i="2" s="1"/>
  <c r="D23" i="2"/>
  <c r="D55" i="2" s="1"/>
  <c r="F22" i="2"/>
  <c r="E22" i="2"/>
  <c r="D22" i="2"/>
  <c r="E12" i="2"/>
  <c r="F12" i="2" s="1"/>
  <c r="D12" i="2"/>
  <c r="E11" i="2"/>
  <c r="E54" i="2" s="1"/>
  <c r="D11" i="2"/>
  <c r="D54" i="2" s="1"/>
  <c r="F9" i="2"/>
  <c r="F8" i="2"/>
  <c r="F54" i="2" l="1"/>
  <c r="E55" i="2"/>
  <c r="F55" i="2" s="1"/>
  <c r="F11" i="2"/>
</calcChain>
</file>

<file path=xl/sharedStrings.xml><?xml version="1.0" encoding="utf-8"?>
<sst xmlns="http://schemas.openxmlformats.org/spreadsheetml/2006/main" count="103" uniqueCount="77">
  <si>
    <t>Информация о составе и величине нормативных затрат на оказание муниципальных услуг "Спортивная подготовка по олимпийским видам спорта (Хоккей) (тренировочный этап и этап спортивной специализации)", утвержденных федеральными и муниципальным нормативно-правовыми актами</t>
  </si>
  <si>
    <t>№ п/п</t>
  </si>
  <si>
    <t>Наименование муниципальной услуги</t>
  </si>
  <si>
    <t xml:space="preserve">Значение нормативных затрат согласно  </t>
  </si>
  <si>
    <t xml:space="preserve">Причины отклонений </t>
  </si>
  <si>
    <t>№550 от 22.05.2015*</t>
  </si>
  <si>
    <t>№2010 от 09.11.2018**</t>
  </si>
  <si>
    <t>отклонение (гр.4-гр.3)</t>
  </si>
  <si>
    <t>согласно ответу МКУ "ЦООД" от 29.11.2018  (направлен в адрес КСП по электронной почте)</t>
  </si>
  <si>
    <t>I. Базовый норматив затрат, непосредственно связанных с оказанием муниципальной услуги</t>
  </si>
  <si>
    <t>Оплата труда с начислениями на выплаты по оплате труда с отчислениями в профсоюзный комитет работников, принимающих непосредственное участие в оказании муниципальной услуги</t>
  </si>
  <si>
    <t>1.1</t>
  </si>
  <si>
    <t>Спортивная подготовка по олимпийским видам спорта (Хоккей), тренировочный этап (этап спортивной специализации)</t>
  </si>
  <si>
    <t>1. Значения базовых нормативов затрат на оказание государственных услуг были утверждены в 2015 году (приказ Минспорта РФ от 22.05.2015 № 550) с учетом размера фонда оплаты труда работников, непосредственно связанных с оказанием государственной услуги, на 2015 год, больше значения не пересматривались. В то время, как Администрацией города значения базовых нормативов затрат на оказание муниципальных услуг пересматриваются ежегодно в соответствии с действующим законодательством (ст. 134 Трудового кодекса РФ, Федеральный закон от 19.06.2000 № 82-ФЗ "О минимальном размере оплаты труда"). 
2.  В расчет затрат на оплату труда с начислениями на выплаты по оплате труда Минспортом включены расходы на оплату труда с начислениями на оплату труда тренера-преподавателя, с учетом среднего уровня заработной платы по соответствующей должности, сложившейся на момент формирования норматива в 2015 году, при расчете затрат Администрацией города, в норматив включены расходы на оплату труда с начислениями на оплату труда тренера и инструктора методиста (из расчета 1 ставка методиста на 6 ставок тренеров согласно приказу Министерства спорта РФ от 30.10.2015г. № 999 "Об утверждении требований к обеспечению подготовки спортивного резерва для спортивных сборных команд Российской Федерации"), с учетом среднего (планируемого) в соответствии с постановлением Администрации города Сургута от 22.11.2010 №6213 "Об установлении системы оплаты труда работников муниципальных учреждений города Сургута" уровня заработной платы работников. 
3. Различные особенности регулирования оплаты труда работников, работающих в районах Крайнего Севера и приравненных к ним местностях. В соответствии со статьей 315 Трудового кодекса РФ от 30.12.2001 №197-ФЗ оплата труда в районах Крайнего Севера и приравненных к ним местностях осуществляется с применением районных коэффициентов и процентных надбавок к заработной плате.</t>
  </si>
  <si>
    <t>1.2</t>
  </si>
  <si>
    <t>Спортивная подготовка по олимпийским видам спорта (Хоккей), этап начальной подготовки</t>
  </si>
  <si>
    <t>Затраты на выплаты социального характера и компенсации работникам, принимающих участие в оказании муниципальной услуги</t>
  </si>
  <si>
    <t>2.1</t>
  </si>
  <si>
    <t>1. В базовый норматив затрат включены выплаты социального характера и компенсации работникам, принимающим непосредственное участие в оказании муниципальной услуги, утверждённые решениями  Думы города Сургута от 24.12.2014 № 639-VДГ "О выплатах социального характера работникам муниципальных учреждений города Сургута",  от 28.06.2007 № 233-IVДГ "О Положении о гарантиях и компенсациях для лиц, проживающих в районах Крайнего Севера и приравненных к ним местностях работающих в организациях, финансируемых из средств местного бюджета", а также гарантии, предусмотренные трудовым законодательством: 
- на оплату стоимости проезда и провоза багажа к месту использования отпуска и обратно;
- на оплату стоимости проезда к месту получения медицинских услуг;
- на оплату расходов, связанных с переездом работника;
- на оплату расходов, связанных с прохождением обязательного предварительного медицинского осмотра пр и заключении трудового договора;
- на выплату единовременного пособия работникам, вступающим в первый брак;
- на выплату единовременного пособия работникам при рождении ребенка;
- на выплату ежеквартальной материальной помощи работникам, находящимся в отпуске по уходу за ребенком до достижения им возраста трех лет; имеющим на иждивении ребенка-инвалида, инвалида детства III и II степени независимо от возраста; имеющим 3 и более детей в возрасте до 18 лет;
- на выплату материальной помощи в связи со смертью членов семьи (мужа, жены, детей, матери, отца), родственников (брата, сестры);
- на выплату материальной помощи работникам в случае пожара в жилом доме или квартире, в которых они проживают.</t>
  </si>
  <si>
    <t>2.2</t>
  </si>
  <si>
    <t>*</t>
  </si>
  <si>
    <t>Приказ Минспорта России от 22.05.2015 №550</t>
  </si>
  <si>
    <t>"Об утверждении Общих требований к определению нормативных затрат на оказание государственных (муниципальных) услуг в сфере физической культуры и спорта, применяемых при расчете объема субсидии на финансовое обеспечение выполнения государственного (муниципального) задания на оказание государственных (муниципальных) услуг (выполнение работ) государственным (муниципальным) учреждением"</t>
  </si>
  <si>
    <t xml:space="preserve">Согласно п. 3 приказа Минспорта России от 22.05.2015 №550 значения базовых нормативов затрат на оказание государственных услуг в сфере физической культуры и спорта федеральными государственными учреждениями, утверждаются федеральным государственным органом, осуществляющим функции и полномочия учредителя федерального государственного учреждения. </t>
  </si>
  <si>
    <t>Значения базовых нормативных затрат размещены на сайте bus.gov (http://bus.gov.ru/pub/documents?section=2071&amp;d-3998489-p=1&amp;pageSize=10&amp;searchInCurrentSectionOnly=true&amp;orderAttributeName=rank&amp;searchTermCondition=and)</t>
  </si>
  <si>
    <t>**</t>
  </si>
  <si>
    <t>Распоряжение Администрации города от 09.11.2018 № 2010</t>
  </si>
  <si>
    <t xml:space="preserve"> "Об утверждении базовых нормативов затрат, отраслевых корректирующих коэффициент к базовым нормативам затрат на оказание муниципальных услуг муниципальными бюджетными и автономными учреждениями, находящимися в ведении главного распорядителя бюджетных средств Администрации города Сургута, и о признании утратившим силу монопольного правового акта"</t>
  </si>
  <si>
    <t>Затраты на приобретение материальных запасов, потребляемых (используемых) в процессе оказания муниципальной услуги</t>
  </si>
  <si>
    <t>3.1</t>
  </si>
  <si>
    <r>
      <t>Согласно приказу Министерства спорта РФ от 22.05.2015 № 550 в базовый норматив затрат включены расходы на приобретение</t>
    </r>
    <r>
      <rPr>
        <i/>
        <sz val="11"/>
        <rFont val="Times New Roman"/>
        <family val="1"/>
        <charset val="204"/>
      </rPr>
      <t xml:space="preserve"> основных средств</t>
    </r>
    <r>
      <rPr>
        <sz val="11"/>
        <rFont val="Times New Roman"/>
        <family val="1"/>
        <charset val="204"/>
      </rPr>
      <t xml:space="preserve"> (спортивного оборудования), экипировки и спортивного инвентаря. Бюджетные ассигнования на данные цели согласно постановлению Администрации города Сургута от 14.01.2011 № 85 "Об утверждении порядка определения объема и условий предоставления муниципальным бюджетным и автономным учреждениям из бюджета города субсидий на иные цели" доводятся до муниципальных учреждений субсидией на иные цели и не включаются в нормативную стоимость услуги. В базовый норматив включены медикаменты в соответствии с Приложением 6 к Порядку организации оказания медицинской помощи лицам, занимающимся физической культурой и спортом (в т.ч. при подготовке и проведении физкультурных мероприятий и спортивных мероприятий), включая порядок медицинского осмотра лиц, желающих пройти спортивную подготовку, заниматься физической культурой и спортом в организациях и (или) выполнить нормативы испытаний (тестов) комплекса "Готов к труду и обороне", утверждённому Приказом Министерства здравоохранения РФ от 01.03.2016 № 134н "О Порядке организации оказания медицинской помощи лицам, занимающимся физической культурой и спортом (в том числе при подготовке и проведении физкультурных мероприятий и спортивных мероприятий), включая порядок медицинского осмотра лиц, желающих пройти спортивную подготовку, заниматься физической культурой и спортом в организациях и (или) выполнить нормативы испытаний (тестов) Всероссийского физкультурно-спортивного комплекса "Готов к труду и обороне".
</t>
    </r>
  </si>
  <si>
    <t>3.2</t>
  </si>
  <si>
    <t>Затраты на тренировочные сборы, участие в спортивных соревнованиях</t>
  </si>
  <si>
    <t>4.1</t>
  </si>
  <si>
    <t xml:space="preserve">В соответствии с п. 4 ст. 38 Федерального закона от 04.12.2007 № 329-ФЗ "О физической культуре и спорте в Российской Федерации" к расходным обязательствам муниципальных образований, в том числе относятся организация проведения муниципальных официальных физкультурных мероприятий и спортивных мероприятий и обеспечение мероприятий по подготовке спортивных сборных команд муниципальных районов и городских округов к официальным спортивным соревнованиям и участию в таких спортивных соревнованиях. 
В затратах на тренировочные сборы, участие в спортивных соревнованиях, Администрацией города учитываются затраты на питание, проживание, проезд участников мероприятий, проводимых за пределами города Сургута и иные затраты, непосредственно связанные с участием в спортивных соревнованиях (межмуниципальные, региональные спортивные соревнования).
В значениях базовых нормативов затрат на оказание государственных услуг, утвержденных приказом Минспорта РФ от 22.05.2015 № 550, в том числе включены расходы на мероприятия по подготовке спортсменов к международным спортивным соревнованиям, к чемпионатам, кубкам, первенствам России, к другим всероссийским спортивным соревнованиям.
</t>
  </si>
  <si>
    <t>4.2</t>
  </si>
  <si>
    <t>Затраты на приобретение прочих работ (услуг)</t>
  </si>
  <si>
    <t>5.1</t>
  </si>
  <si>
    <t>Значения базовых нормативов затрат на оказание муниципальных услуг, утвержденных распоряжением Администрации города от 14.11.2017 №2008, определены согласно распоряжению Администрации города от 12.04.2016 № 557. В затраты на приобретение прочих работ, услуг включены:
- затраты на оплату услуг по проведению периодических медицинских осмотров работников, принимающих непосредственное участие в оказании муниципальной услуги;
-  затраты на обучение работников, принимающих непосредственное участие в оказании муниципальной услуги.</t>
  </si>
  <si>
    <t>5.2</t>
  </si>
  <si>
    <t>II. Базовый норматив затрат на общехозяйственные нужды</t>
  </si>
  <si>
    <t>Затраты на оплату труда работников, которые не принимают непосредственного участия в оказании муниципальной услуги с начислениями на выплаты по оплате труда и отчислениями в профсоюзный комитет указанных работников</t>
  </si>
  <si>
    <t>6.1</t>
  </si>
  <si>
    <t xml:space="preserve">Администрации города от 14.11.2017 № 2008, определены согласно распоряжению Администрации города от 12.04.2016 № 557 с учетом значения натуральной нормы количества штатных единиц s-ых работников, которые не принимают непосредственно участия в оказании муниципальной услуги, учитываемой при расчете базового норматива затрат на общехозяйственные нужды при оказании i-ой муниципальной услуги и размера повременной (годовой) оплаты труда (с учетом окладов (должностных окладов), ставок заработной платы, выплат компенсационного и стимулирующего характера) с начислениями на выплаты по оплате труда и отчислениями в профсоюзный комитет s-ого работника, который не принимает непосредственно участия в оказании i-ой муниципальной услуги (первый способ расчета затрат).
1.2. Значения базовых нормативов затрат на оказание государственных услуг, утвержденных приказом Минспорта РФ от 22.05.2015 № 550, с учетом затрат на оплату труда с начислениями на выплаты по оплате труда работников, непосредственно связанных с оказанием государственной услуги, и установленной в соответствии с предельной доли оплаты труда согласно п. 10.2 постановления Правительства РФ от 05.08.2008 № 583 (второй способ расчета затрат).
</t>
  </si>
  <si>
    <t>6.2</t>
  </si>
  <si>
    <t xml:space="preserve">2. Различные особенности регулирования оплаты труда работников, работающих в районах Крайнего Севера и приравненных к ним местностях. В соответствии со статьей 315 Трудового кодекса РФ от 30.12.2001 N 197-ФЗ оплата труда в районах Крайнего Севера и приравненных к ним местностях осуществляется с применением районных коэффициентов и процентных надбавок к заработной плате. 
3. Значения базовых нормативов затрат на оказание государственных услуг были утверждены в 2015 году (приказ Минспорта РФ от 22.05.2015 № 550) с учетом размера фонда оплаты труда работников, непосредственно связанных с оказанием государственной услуги, на 2015 год, больше значения не пересматривались. 
В то время, как значения базовых нормативов затрат на оказание муниципальных услуг пересматриваются ежегодно в соответствии с действующим законодательством (ст. 134 Трудового кодекса РФ, Федеральный закон от 19.06.2000 № 82-ФЗ "О минимальном размере оплаты труда").
</t>
  </si>
  <si>
    <t>Затраты на выплаты социального характера и компенсации работникам, которые не принимают непосредственного участия в оказании муниципальной услуги</t>
  </si>
  <si>
    <t>7.1</t>
  </si>
  <si>
    <t xml:space="preserve">В базовый норматив включены выплаты социального характера и компенсации работникам, которые не принимают непосредственного участия в оказании муниципальной услуги, утверждённые решениями  Думы города Сургута от 24.12.2014 №639-VДГ "О выплатах социального характера работникам муниципальных учреждений города Сургута",  от 28.06.2007 №233-IVДГ "О Положении о гарантиях и компенсациях для лиц, проживающих в районах Крайнего Севера и приравненных к ним местностях и работающих в организациях, финансируемых из средств местного бюджета", а также гарантии предусмотренные трудовым законодательством:  
- на оплату стоимости проезда и провоза багажа к месту использования отпуска и обратно;
- на оплату стоимости проезда к месту получения медицинских услуг;
- на оплату расходов, связанных с переездом работника;
- на оплату расходов, связанных с прохождением обязательного предварительного медицинского осмотра при заключении трудового договора;
- на выплату единовременного пособия работникам, вступающим в первый брак;
- на выплату единовременного пособия работникам при рождении ребенка;
- на выплату ежеквартальной материальной помощи работникам, находящимся в отпуске по уходу за ребенком до достижения им возраста трех лет; имеющим на иждивении ребенка-инвалида, инвалида детства III и II степени независимо от возраста; имеющим 3 и более детей в возрасте до 18 лет;
- на выплату материальной помощи в связи со смертью членов семьи (мужа, жены, детей, матери, отца), родственников (брата, сестры);
- на выплату материальной помощи работникам в случае пожара в жилом доме или квартире, в которых они проживают. </t>
  </si>
  <si>
    <t>7.2</t>
  </si>
  <si>
    <t>Затраты на приобретение услуг связи</t>
  </si>
  <si>
    <t>8.1</t>
  </si>
  <si>
    <t xml:space="preserve">1. Расчет затрат на приобретение услуг связи произведен методом наиболее эффективного учреждения, предусмотренного приказом Министерства спорта РФ от 22.05.2015 № 550 и постановлением Администрации города Сургута от 04.10.2016 №7339. В данном случае необходимо учитывать, что наиболее эффективное учреждение для расчета базовых нормативов затрат на оказание государственных услуг в сфере физической культуры и спорта определяется на основе показателей деятельности федеральных государственных учреждений, а для расчета базовых нормативов затрат на оказание муниципальных услуг определяется на основе показателей деятельности муниципальных учреждений.
2. Значение базовых нормативов затрат на оказании государственных услуг в сфере физической культуры и спорта были утверждены в 2015 году и по настоящее время не пересчитывались, В то время, как значения базовых нормативов затрат на оказание муниципальных услуг пересматриваются ежегодно с учетом роста тарифов. </t>
  </si>
  <si>
    <t>8.2</t>
  </si>
  <si>
    <t>Затраты на приобретение материальных запасов</t>
  </si>
  <si>
    <t>9.1</t>
  </si>
  <si>
    <t xml:space="preserve">Значения базовых нормативов затрат на оказание муниципальных услуг, утвержденных распоряжением Администрации города от 14.11.2017 № 2008, определены согласно распоряжению Администрации города от 12.04.2016 № 557.  В базовый норматив затрат на приобретение материальных запасов включены:
- затраты на приобретение канцелярских товаров;
- затраты на приобретение расходных материалов для оргтехники;
- затраты на приобретение хозяйственных товаров;
- затраты на приобретение специализированной одежды и других средств индивидуальной защиты;
- затраты на приобретение горюче-смазочных материалов.
</t>
  </si>
  <si>
    <t>9.2</t>
  </si>
  <si>
    <t>10.1</t>
  </si>
  <si>
    <t xml:space="preserve">Значения базовых нормативов затрат на оказание муниципальных услуг, утвержденных распоряжением Администрации города от 14.11.2017 № 2008, определены согласно распоряжению Администрации города от 12.04.2016 № 557. В затраты на приобретение прочих работ, услуг включены:
- затраты на проведение периодического медицинского осмотра работников, которые не принимают непосредственного участия в оказании муниципальной услуги;
</t>
  </si>
  <si>
    <t>10.2</t>
  </si>
  <si>
    <t xml:space="preserve"> - затраты на обучение работников, которые не принимают непосредственного участия в оказании муниципальной услуги;
- затраты на оплату услуг по заправке и восстановлению картриджей.
</t>
  </si>
  <si>
    <t>Иные затраты, предусмотренные приказом Министерства спорта РФ от 22.05.2015 №550 "Об утверждении Общих требований к определению нормативных затрат на оказание гос (мун) услуг в сфере физической культуры и спорта…." и не учтенные в структуре нормативных затрат муниципальных услуг</t>
  </si>
  <si>
    <t>11.1</t>
  </si>
  <si>
    <t>затраты на коммунальные услуги</t>
  </si>
  <si>
    <t>В соответствии с постановлением Администрации города Сургута от 04.10.2016 №7339 "Об утверждении порядка формирования муниципального задания на оказание муниципальных услуг (выполнение работ) муниципальными учреждениями и финансового обеспечения выполнения муниципального задания", расходы на содержание недвижимого имущества и особо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имущества, расходы на уплату налогов, в качестве объекта налогообложения по которым признается соответствующее имущество, в том числе земельные участки, в базовый норматив стоимости услуг не включаются, определяются в соответствии с порядком расчета нормативных затрат на содержание имущества муниципальных бюджетных и автономных учреждений, находящихся в ведении главного распорядителя бюджетных средств Администрации города, утвержденным постановлением Администрации города от 24.09.2015 №6674  и доводятся учреждениям на финансовое обеспечение выполнение муниципального задания общей суммой (без распределения между услугами).</t>
  </si>
  <si>
    <t>затраты на содержание объектов недвижимого имущества</t>
  </si>
  <si>
    <t>затраты на содержание объектов особо ценного имущества</t>
  </si>
  <si>
    <t>11.2</t>
  </si>
  <si>
    <t>12</t>
  </si>
  <si>
    <t>ВСЕГО</t>
  </si>
  <si>
    <t>12.1</t>
  </si>
  <si>
    <t>12.2</t>
  </si>
  <si>
    <t>52-81-68</t>
  </si>
  <si>
    <t xml:space="preserve">Причинами отклонения являются:
1) разные сроки утверждения нормативов: 2015 год – год утверждения базовых нормативов затрат на оказание государственных услуг, 2018 год – муниципальных услуг;
2) разные системы оплаты труда работников государственных и муниципальных учреждений;
3) разный подход к формированию структуры затрат - в базовых нормативах государственных услуг учитываются затраты на приобретение основных средств, в базовых нормативах муниципальных услуг - материальные запасы (только медикаменты);
4) разный перечень видов затрат и уровней мероприятий, учитываемых в затратах на участие в соревнованиях (тренировочные сборы);
5) разный перечень видов затрат, включенных в состав базового норматива (например: коммунальные услуги, выплаты социального характера).
</t>
  </si>
  <si>
    <t>Приложение 8.2  к приложению 8</t>
  </si>
  <si>
    <t>Бузорина Наталья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</si>
</sst>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1" fontId="1" fillId="0" borderId="10" xfId="1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1" fillId="0" borderId="10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1" fillId="3" borderId="10" xfId="1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10" fontId="1" fillId="0" borderId="0" xfId="0" applyNumberFormat="1" applyFont="1" applyAlignment="1">
      <alignment vertical="center" wrapText="1"/>
    </xf>
    <xf numFmtId="49" fontId="10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center" vertical="center"/>
    </xf>
    <xf numFmtId="1" fontId="10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" fillId="0" borderId="0" xfId="0" applyFont="1" applyAlignment="1">
      <alignment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 wrapText="1"/>
    </xf>
    <xf numFmtId="49" fontId="5" fillId="3" borderId="6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7" fillId="3" borderId="10" xfId="0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 wrapText="1"/>
    </xf>
    <xf numFmtId="49" fontId="9" fillId="2" borderId="10" xfId="1" applyNumberFormat="1" applyFont="1" applyFill="1" applyBorder="1" applyAlignment="1">
      <alignment horizontal="center" vertical="center" wrapText="1"/>
    </xf>
    <xf numFmtId="2" fontId="7" fillId="3" borderId="1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zorina_nm\Desktop\&#1085;&#1086;&#1088;&#1084;&#1072;&#1090;&#1080;&#1074;&#1099;\&#1093;&#1086;&#1082;&#1082;&#1077;&#1081;%20&#1085;&#1086;&#1088;&#1084;&#1072;&#1090;&#1080;&#1074;&#1099;%2004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для заполнения"/>
      <sheetName val="Лист1"/>
      <sheetName val="Лист2"/>
      <sheetName val="Лист3"/>
      <sheetName val="печать"/>
    </sheetNames>
    <sheetDataSet>
      <sheetData sheetId="0"/>
      <sheetData sheetId="1"/>
      <sheetData sheetId="2"/>
      <sheetData sheetId="3">
        <row r="9">
          <cell r="H9">
            <v>913.18</v>
          </cell>
          <cell r="I9">
            <v>0</v>
          </cell>
          <cell r="L9">
            <v>38.92</v>
          </cell>
          <cell r="M9">
            <v>71057.8</v>
          </cell>
          <cell r="P9">
            <v>46500</v>
          </cell>
          <cell r="Q9">
            <v>629200</v>
          </cell>
          <cell r="AB9">
            <v>183.52</v>
          </cell>
          <cell r="AC9">
            <v>0</v>
          </cell>
          <cell r="AJ9">
            <v>178525.33</v>
          </cell>
          <cell r="AK9">
            <v>9824.23</v>
          </cell>
          <cell r="AN9">
            <v>5692.74</v>
          </cell>
          <cell r="AO9">
            <v>0</v>
          </cell>
          <cell r="AR9">
            <v>411.06</v>
          </cell>
          <cell r="AS9">
            <v>43.1</v>
          </cell>
          <cell r="AV9">
            <v>6313.3</v>
          </cell>
          <cell r="AW9">
            <v>0</v>
          </cell>
          <cell r="AZ9">
            <v>1147.01</v>
          </cell>
          <cell r="BA9">
            <v>0</v>
          </cell>
          <cell r="BD9">
            <v>2584.6799999999998</v>
          </cell>
          <cell r="BE9">
            <v>885.16</v>
          </cell>
          <cell r="BF9">
            <v>408.28</v>
          </cell>
        </row>
        <row r="10">
          <cell r="H10">
            <v>401.29</v>
          </cell>
          <cell r="I10">
            <v>0</v>
          </cell>
          <cell r="L10">
            <v>38.92</v>
          </cell>
          <cell r="M10">
            <v>7314.86</v>
          </cell>
          <cell r="P10">
            <v>23250</v>
          </cell>
          <cell r="Q10">
            <v>129900</v>
          </cell>
          <cell r="AB10">
            <v>80.650000000000006</v>
          </cell>
          <cell r="AC10">
            <v>0</v>
          </cell>
          <cell r="AJ10">
            <v>78450.559999999998</v>
          </cell>
          <cell r="AK10">
            <v>4093.43</v>
          </cell>
          <cell r="AN10">
            <v>2392.23</v>
          </cell>
          <cell r="AO10">
            <v>0</v>
          </cell>
          <cell r="AR10">
            <v>180.64</v>
          </cell>
          <cell r="AS10">
            <v>10.48</v>
          </cell>
          <cell r="AV10">
            <v>2774.3</v>
          </cell>
          <cell r="AW10">
            <v>0</v>
          </cell>
          <cell r="AZ10">
            <v>482.69</v>
          </cell>
          <cell r="BA10">
            <v>0</v>
          </cell>
          <cell r="BD10">
            <v>628.22</v>
          </cell>
          <cell r="BE10">
            <v>215.14</v>
          </cell>
          <cell r="BF10">
            <v>99.23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view="pageLayout" topLeftCell="A58" zoomScaleNormal="100" workbookViewId="0">
      <selection activeCell="G63" sqref="G63"/>
    </sheetView>
  </sheetViews>
  <sheetFormatPr defaultRowHeight="15" x14ac:dyDescent="0.25"/>
  <cols>
    <col min="1" max="1" width="4.42578125" style="1" customWidth="1"/>
    <col min="2" max="2" width="20.140625" style="2" customWidth="1"/>
    <col min="3" max="3" width="9.85546875" style="2" customWidth="1"/>
    <col min="4" max="5" width="10.140625" style="2" bestFit="1" customWidth="1"/>
    <col min="6" max="6" width="10.7109375" style="2" bestFit="1" customWidth="1"/>
    <col min="7" max="7" width="135.42578125" style="2" customWidth="1"/>
    <col min="8" max="8" width="12.140625" style="2" bestFit="1" customWidth="1"/>
    <col min="9" max="9" width="13.42578125" style="2" bestFit="1" customWidth="1"/>
    <col min="10" max="16384" width="9.140625" style="2"/>
  </cols>
  <sheetData>
    <row r="1" spans="1:7" ht="15.75" x14ac:dyDescent="0.25">
      <c r="G1" s="3" t="s">
        <v>75</v>
      </c>
    </row>
    <row r="2" spans="1:7" ht="42" customHeight="1" x14ac:dyDescent="0.25">
      <c r="A2" s="47" t="s">
        <v>0</v>
      </c>
      <c r="B2" s="47"/>
      <c r="C2" s="47"/>
      <c r="D2" s="47"/>
      <c r="E2" s="47"/>
      <c r="F2" s="47"/>
      <c r="G2" s="47"/>
    </row>
    <row r="3" spans="1:7" ht="27.75" customHeight="1" x14ac:dyDescent="0.25">
      <c r="A3" s="48" t="s">
        <v>1</v>
      </c>
      <c r="B3" s="50" t="s">
        <v>2</v>
      </c>
      <c r="C3" s="51"/>
      <c r="D3" s="54" t="s">
        <v>3</v>
      </c>
      <c r="E3" s="55"/>
      <c r="F3" s="56"/>
      <c r="G3" s="4" t="s">
        <v>4</v>
      </c>
    </row>
    <row r="4" spans="1:7" ht="45" customHeight="1" x14ac:dyDescent="0.25">
      <c r="A4" s="49"/>
      <c r="B4" s="52"/>
      <c r="C4" s="53"/>
      <c r="D4" s="5" t="s">
        <v>5</v>
      </c>
      <c r="E4" s="5" t="s">
        <v>6</v>
      </c>
      <c r="F4" s="6" t="s">
        <v>7</v>
      </c>
      <c r="G4" s="7" t="s">
        <v>8</v>
      </c>
    </row>
    <row r="5" spans="1:7" s="1" customFormat="1" x14ac:dyDescent="0.25">
      <c r="A5" s="8">
        <v>1</v>
      </c>
      <c r="B5" s="57">
        <v>2</v>
      </c>
      <c r="C5" s="58"/>
      <c r="D5" s="5">
        <v>3</v>
      </c>
      <c r="E5" s="5">
        <v>4</v>
      </c>
      <c r="F5" s="9">
        <v>5</v>
      </c>
      <c r="G5" s="9">
        <v>6</v>
      </c>
    </row>
    <row r="6" spans="1:7" x14ac:dyDescent="0.25">
      <c r="A6" s="46" t="s">
        <v>9</v>
      </c>
      <c r="B6" s="46"/>
      <c r="C6" s="46"/>
      <c r="D6" s="46"/>
      <c r="E6" s="46"/>
      <c r="F6" s="46"/>
      <c r="G6" s="46"/>
    </row>
    <row r="7" spans="1:7" s="11" customFormat="1" x14ac:dyDescent="0.25">
      <c r="A7" s="10">
        <v>1</v>
      </c>
      <c r="B7" s="44" t="s">
        <v>10</v>
      </c>
      <c r="C7" s="44"/>
      <c r="D7" s="44"/>
      <c r="E7" s="44"/>
      <c r="F7" s="44"/>
      <c r="G7" s="44"/>
    </row>
    <row r="8" spans="1:7" ht="95.25" customHeight="1" x14ac:dyDescent="0.25">
      <c r="A8" s="12" t="s">
        <v>11</v>
      </c>
      <c r="B8" s="33" t="s">
        <v>12</v>
      </c>
      <c r="C8" s="33"/>
      <c r="D8" s="13">
        <v>14736.35</v>
      </c>
      <c r="E8" s="13">
        <v>54406.6</v>
      </c>
      <c r="F8" s="13">
        <f>E8-D8</f>
        <v>39670.25</v>
      </c>
      <c r="G8" s="42" t="s">
        <v>13</v>
      </c>
    </row>
    <row r="9" spans="1:7" ht="107.25" customHeight="1" x14ac:dyDescent="0.25">
      <c r="A9" s="12" t="s">
        <v>14</v>
      </c>
      <c r="B9" s="33" t="s">
        <v>15</v>
      </c>
      <c r="C9" s="33"/>
      <c r="D9" s="13">
        <v>6140.14</v>
      </c>
      <c r="E9" s="13">
        <v>23908.25</v>
      </c>
      <c r="F9" s="13">
        <f>E9-D9</f>
        <v>17768.11</v>
      </c>
      <c r="G9" s="42"/>
    </row>
    <row r="10" spans="1:7" s="11" customFormat="1" x14ac:dyDescent="0.25">
      <c r="A10" s="10">
        <v>2</v>
      </c>
      <c r="B10" s="36" t="s">
        <v>16</v>
      </c>
      <c r="C10" s="36"/>
      <c r="D10" s="36"/>
      <c r="E10" s="36"/>
      <c r="F10" s="36"/>
      <c r="G10" s="36"/>
    </row>
    <row r="11" spans="1:7" ht="88.5" customHeight="1" x14ac:dyDescent="0.25">
      <c r="A11" s="12" t="s">
        <v>17</v>
      </c>
      <c r="B11" s="33" t="s">
        <v>12</v>
      </c>
      <c r="C11" s="33"/>
      <c r="D11" s="13">
        <f>[1]Лист3!I9</f>
        <v>0</v>
      </c>
      <c r="E11" s="13">
        <f>[1]Лист3!H9</f>
        <v>913.18</v>
      </c>
      <c r="F11" s="13">
        <f>E11-D11</f>
        <v>913.18</v>
      </c>
      <c r="G11" s="42" t="s">
        <v>18</v>
      </c>
    </row>
    <row r="12" spans="1:7" ht="129" customHeight="1" x14ac:dyDescent="0.25">
      <c r="A12" s="12" t="s">
        <v>19</v>
      </c>
      <c r="B12" s="33" t="s">
        <v>15</v>
      </c>
      <c r="C12" s="33"/>
      <c r="D12" s="13">
        <f>[1]Лист3!I10</f>
        <v>0</v>
      </c>
      <c r="E12" s="13">
        <f>[1]Лист3!H10</f>
        <v>401.29</v>
      </c>
      <c r="F12" s="13">
        <f>E12-D12</f>
        <v>401.29</v>
      </c>
      <c r="G12" s="42"/>
    </row>
    <row r="13" spans="1:7" x14ac:dyDescent="0.25">
      <c r="A13" s="1" t="s">
        <v>20</v>
      </c>
      <c r="B13" s="14" t="s">
        <v>21</v>
      </c>
    </row>
    <row r="14" spans="1:7" x14ac:dyDescent="0.25">
      <c r="B14" s="45" t="s">
        <v>22</v>
      </c>
      <c r="C14" s="45"/>
      <c r="D14" s="45"/>
      <c r="E14" s="45"/>
      <c r="F14" s="45"/>
      <c r="G14" s="45"/>
    </row>
    <row r="15" spans="1:7" x14ac:dyDescent="0.25">
      <c r="B15" s="45"/>
      <c r="C15" s="45"/>
      <c r="D15" s="45"/>
      <c r="E15" s="45"/>
      <c r="F15" s="45"/>
      <c r="G15" s="45"/>
    </row>
    <row r="16" spans="1:7" ht="30" customHeight="1" x14ac:dyDescent="0.25">
      <c r="B16" s="45" t="s">
        <v>23</v>
      </c>
      <c r="C16" s="45"/>
      <c r="D16" s="45"/>
      <c r="E16" s="45"/>
      <c r="F16" s="45"/>
      <c r="G16" s="45"/>
    </row>
    <row r="17" spans="1:7" x14ac:dyDescent="0.25">
      <c r="B17" s="45" t="s">
        <v>24</v>
      </c>
      <c r="C17" s="45"/>
      <c r="D17" s="45"/>
      <c r="E17" s="45"/>
      <c r="F17" s="45"/>
      <c r="G17" s="45"/>
    </row>
    <row r="18" spans="1:7" ht="5.25" customHeight="1" x14ac:dyDescent="0.25"/>
    <row r="19" spans="1:7" x14ac:dyDescent="0.25">
      <c r="A19" s="1" t="s">
        <v>25</v>
      </c>
      <c r="B19" s="45" t="s">
        <v>26</v>
      </c>
      <c r="C19" s="45"/>
      <c r="D19" s="45"/>
      <c r="E19" s="45"/>
      <c r="F19" s="45"/>
      <c r="G19" s="45"/>
    </row>
    <row r="20" spans="1:7" ht="31.5" customHeight="1" x14ac:dyDescent="0.25">
      <c r="B20" s="45" t="s">
        <v>27</v>
      </c>
      <c r="C20" s="45"/>
      <c r="D20" s="45"/>
      <c r="E20" s="45"/>
      <c r="F20" s="45"/>
      <c r="G20" s="45"/>
    </row>
    <row r="21" spans="1:7" s="11" customFormat="1" ht="15.75" customHeight="1" x14ac:dyDescent="0.25">
      <c r="A21" s="10">
        <v>3</v>
      </c>
      <c r="B21" s="36" t="s">
        <v>28</v>
      </c>
      <c r="C21" s="36"/>
      <c r="D21" s="36"/>
      <c r="E21" s="36"/>
      <c r="F21" s="36"/>
      <c r="G21" s="36"/>
    </row>
    <row r="22" spans="1:7" ht="91.5" customHeight="1" x14ac:dyDescent="0.25">
      <c r="A22" s="12" t="s">
        <v>29</v>
      </c>
      <c r="B22" s="33" t="s">
        <v>12</v>
      </c>
      <c r="C22" s="33"/>
      <c r="D22" s="13">
        <f>[1]Лист3!M9</f>
        <v>71057.8</v>
      </c>
      <c r="E22" s="13">
        <f>[1]Лист3!L9</f>
        <v>38.92</v>
      </c>
      <c r="F22" s="13">
        <f>E22-D22</f>
        <v>-71018.880000000005</v>
      </c>
      <c r="G22" s="34" t="s">
        <v>30</v>
      </c>
    </row>
    <row r="23" spans="1:7" ht="84.75" customHeight="1" x14ac:dyDescent="0.25">
      <c r="A23" s="12" t="s">
        <v>31</v>
      </c>
      <c r="B23" s="33" t="s">
        <v>15</v>
      </c>
      <c r="C23" s="33"/>
      <c r="D23" s="13">
        <f>[1]Лист3!M10</f>
        <v>7314.86</v>
      </c>
      <c r="E23" s="13">
        <f>[1]Лист3!L10</f>
        <v>38.92</v>
      </c>
      <c r="F23" s="13">
        <f>E23-D23</f>
        <v>-7275.94</v>
      </c>
      <c r="G23" s="35"/>
    </row>
    <row r="24" spans="1:7" s="11" customFormat="1" x14ac:dyDescent="0.25">
      <c r="A24" s="10">
        <v>4</v>
      </c>
      <c r="B24" s="36" t="s">
        <v>32</v>
      </c>
      <c r="C24" s="36"/>
      <c r="D24" s="36"/>
      <c r="E24" s="36"/>
      <c r="F24" s="36"/>
      <c r="G24" s="36"/>
    </row>
    <row r="25" spans="1:7" ht="82.5" customHeight="1" x14ac:dyDescent="0.25">
      <c r="A25" s="12" t="s">
        <v>33</v>
      </c>
      <c r="B25" s="33" t="s">
        <v>12</v>
      </c>
      <c r="C25" s="33"/>
      <c r="D25" s="13">
        <f>[1]Лист3!Q9</f>
        <v>629200</v>
      </c>
      <c r="E25" s="13">
        <f>[1]Лист3!P9</f>
        <v>46500</v>
      </c>
      <c r="F25" s="13">
        <f>E25-D25</f>
        <v>-582700</v>
      </c>
      <c r="G25" s="41" t="s">
        <v>34</v>
      </c>
    </row>
    <row r="26" spans="1:7" ht="69.75" customHeight="1" x14ac:dyDescent="0.25">
      <c r="A26" s="12" t="s">
        <v>35</v>
      </c>
      <c r="B26" s="33" t="s">
        <v>15</v>
      </c>
      <c r="C26" s="33"/>
      <c r="D26" s="13">
        <f>[1]Лист3!Q10</f>
        <v>129900</v>
      </c>
      <c r="E26" s="13">
        <f>[1]Лист3!P10</f>
        <v>23250</v>
      </c>
      <c r="F26" s="13">
        <f>E26-D26</f>
        <v>-106650</v>
      </c>
      <c r="G26" s="41"/>
    </row>
    <row r="27" spans="1:7" s="11" customFormat="1" x14ac:dyDescent="0.25">
      <c r="A27" s="10">
        <v>5</v>
      </c>
      <c r="B27" s="36" t="s">
        <v>36</v>
      </c>
      <c r="C27" s="36"/>
      <c r="D27" s="36"/>
      <c r="E27" s="36"/>
      <c r="F27" s="36"/>
      <c r="G27" s="36"/>
    </row>
    <row r="28" spans="1:7" ht="59.25" customHeight="1" x14ac:dyDescent="0.25">
      <c r="A28" s="12" t="s">
        <v>37</v>
      </c>
      <c r="B28" s="33" t="s">
        <v>12</v>
      </c>
      <c r="C28" s="33"/>
      <c r="D28" s="13">
        <f>[1]Лист3!AC9</f>
        <v>0</v>
      </c>
      <c r="E28" s="13">
        <f>[1]Лист3!AB9</f>
        <v>183.52</v>
      </c>
      <c r="F28" s="13">
        <f>E28-D28</f>
        <v>183.52</v>
      </c>
      <c r="G28" s="42" t="s">
        <v>38</v>
      </c>
    </row>
    <row r="29" spans="1:7" ht="57" customHeight="1" x14ac:dyDescent="0.25">
      <c r="A29" s="12" t="s">
        <v>39</v>
      </c>
      <c r="B29" s="33" t="s">
        <v>15</v>
      </c>
      <c r="C29" s="33"/>
      <c r="D29" s="13">
        <f>[1]Лист3!AC10</f>
        <v>0</v>
      </c>
      <c r="E29" s="13">
        <f>[1]Лист3!AB10</f>
        <v>80.650000000000006</v>
      </c>
      <c r="F29" s="13">
        <f>E29-D29</f>
        <v>80.650000000000006</v>
      </c>
      <c r="G29" s="42"/>
    </row>
    <row r="30" spans="1:7" ht="21.75" customHeight="1" x14ac:dyDescent="0.25">
      <c r="A30" s="43" t="s">
        <v>40</v>
      </c>
      <c r="B30" s="43"/>
      <c r="C30" s="43"/>
      <c r="D30" s="43"/>
      <c r="E30" s="43"/>
      <c r="F30" s="43"/>
      <c r="G30" s="43"/>
    </row>
    <row r="31" spans="1:7" s="15" customFormat="1" ht="31.5" customHeight="1" x14ac:dyDescent="0.25">
      <c r="A31" s="10">
        <v>6</v>
      </c>
      <c r="B31" s="36" t="s">
        <v>41</v>
      </c>
      <c r="C31" s="36"/>
      <c r="D31" s="36"/>
      <c r="E31" s="36"/>
      <c r="F31" s="36"/>
      <c r="G31" s="36"/>
    </row>
    <row r="32" spans="1:7" ht="153.75" customHeight="1" x14ac:dyDescent="0.25">
      <c r="A32" s="12" t="s">
        <v>42</v>
      </c>
      <c r="B32" s="33" t="s">
        <v>12</v>
      </c>
      <c r="C32" s="33"/>
      <c r="D32" s="13">
        <f>[1]Лист3!AK9</f>
        <v>9824.23</v>
      </c>
      <c r="E32" s="13">
        <f>[1]Лист3!AJ9</f>
        <v>178525.33</v>
      </c>
      <c r="F32" s="13">
        <f>E32-D32</f>
        <v>168701.09999999998</v>
      </c>
      <c r="G32" s="6" t="s">
        <v>43</v>
      </c>
    </row>
    <row r="33" spans="1:7" ht="113.25" customHeight="1" x14ac:dyDescent="0.25">
      <c r="A33" s="12" t="s">
        <v>44</v>
      </c>
      <c r="B33" s="33" t="s">
        <v>15</v>
      </c>
      <c r="C33" s="33"/>
      <c r="D33" s="13">
        <f>[1]Лист3!AK10</f>
        <v>4093.43</v>
      </c>
      <c r="E33" s="13">
        <f>[1]Лист3!AJ10</f>
        <v>78450.559999999998</v>
      </c>
      <c r="F33" s="13">
        <f>E33-D33</f>
        <v>74357.13</v>
      </c>
      <c r="G33" s="6" t="s">
        <v>45</v>
      </c>
    </row>
    <row r="34" spans="1:7" s="11" customFormat="1" x14ac:dyDescent="0.25">
      <c r="A34" s="10">
        <v>7</v>
      </c>
      <c r="B34" s="36" t="s">
        <v>46</v>
      </c>
      <c r="C34" s="36"/>
      <c r="D34" s="36"/>
      <c r="E34" s="36"/>
      <c r="F34" s="36"/>
      <c r="G34" s="36"/>
    </row>
    <row r="35" spans="1:7" ht="105" customHeight="1" x14ac:dyDescent="0.25">
      <c r="A35" s="12" t="s">
        <v>47</v>
      </c>
      <c r="B35" s="33" t="s">
        <v>12</v>
      </c>
      <c r="C35" s="33"/>
      <c r="D35" s="13">
        <f>[1]Лист3!AO9</f>
        <v>0</v>
      </c>
      <c r="E35" s="13">
        <f>[1]Лист3!AN9</f>
        <v>5692.74</v>
      </c>
      <c r="F35" s="13">
        <f>E35-D35</f>
        <v>5692.74</v>
      </c>
      <c r="G35" s="42" t="s">
        <v>48</v>
      </c>
    </row>
    <row r="36" spans="1:7" ht="119.25" customHeight="1" x14ac:dyDescent="0.25">
      <c r="A36" s="12" t="s">
        <v>49</v>
      </c>
      <c r="B36" s="33" t="s">
        <v>15</v>
      </c>
      <c r="C36" s="33"/>
      <c r="D36" s="13">
        <f>[1]Лист3!AO10</f>
        <v>0</v>
      </c>
      <c r="E36" s="13">
        <f>[1]Лист3!AN10</f>
        <v>2392.23</v>
      </c>
      <c r="F36" s="13">
        <f>E36-D36</f>
        <v>2392.23</v>
      </c>
      <c r="G36" s="42"/>
    </row>
    <row r="37" spans="1:7" s="11" customFormat="1" ht="18.75" customHeight="1" x14ac:dyDescent="0.25">
      <c r="A37" s="10">
        <v>8</v>
      </c>
      <c r="B37" s="36" t="s">
        <v>50</v>
      </c>
      <c r="C37" s="36"/>
      <c r="D37" s="36"/>
      <c r="E37" s="36"/>
      <c r="F37" s="36"/>
      <c r="G37" s="36"/>
    </row>
    <row r="38" spans="1:7" ht="63" customHeight="1" x14ac:dyDescent="0.25">
      <c r="A38" s="12" t="s">
        <v>51</v>
      </c>
      <c r="B38" s="33" t="s">
        <v>12</v>
      </c>
      <c r="C38" s="33"/>
      <c r="D38" s="13">
        <f>[1]Лист3!AS9</f>
        <v>43.1</v>
      </c>
      <c r="E38" s="13">
        <f>[1]Лист3!AR9</f>
        <v>411.06</v>
      </c>
      <c r="F38" s="13">
        <f>E38-D38</f>
        <v>367.96</v>
      </c>
      <c r="G38" s="42" t="s">
        <v>52</v>
      </c>
    </row>
    <row r="39" spans="1:7" ht="72" customHeight="1" x14ac:dyDescent="0.25">
      <c r="A39" s="12" t="s">
        <v>53</v>
      </c>
      <c r="B39" s="33" t="s">
        <v>15</v>
      </c>
      <c r="C39" s="33"/>
      <c r="D39" s="13">
        <f>[1]Лист3!AS10</f>
        <v>10.48</v>
      </c>
      <c r="E39" s="13">
        <f>[1]Лист3!AR10</f>
        <v>180.64</v>
      </c>
      <c r="F39" s="13">
        <f>E39-D39</f>
        <v>170.16</v>
      </c>
      <c r="G39" s="42"/>
    </row>
    <row r="40" spans="1:7" s="15" customFormat="1" ht="20.25" customHeight="1" x14ac:dyDescent="0.25">
      <c r="A40" s="10">
        <v>9</v>
      </c>
      <c r="B40" s="36" t="s">
        <v>54</v>
      </c>
      <c r="C40" s="36"/>
      <c r="D40" s="36"/>
      <c r="E40" s="36"/>
      <c r="F40" s="36"/>
      <c r="G40" s="36"/>
    </row>
    <row r="41" spans="1:7" ht="63" customHeight="1" x14ac:dyDescent="0.25">
      <c r="A41" s="12" t="s">
        <v>55</v>
      </c>
      <c r="B41" s="33" t="s">
        <v>12</v>
      </c>
      <c r="C41" s="33"/>
      <c r="D41" s="13">
        <f>[1]Лист3!AW9</f>
        <v>0</v>
      </c>
      <c r="E41" s="13">
        <f>[1]Лист3!AV9</f>
        <v>6313.3</v>
      </c>
      <c r="F41" s="13">
        <f>E41-D41</f>
        <v>6313.3</v>
      </c>
      <c r="G41" s="41" t="s">
        <v>56</v>
      </c>
    </row>
    <row r="42" spans="1:7" ht="56.25" customHeight="1" x14ac:dyDescent="0.25">
      <c r="A42" s="12" t="s">
        <v>57</v>
      </c>
      <c r="B42" s="33" t="s">
        <v>15</v>
      </c>
      <c r="C42" s="33"/>
      <c r="D42" s="13">
        <f>[1]Лист3!AW10</f>
        <v>0</v>
      </c>
      <c r="E42" s="13">
        <f>[1]Лист3!AV10</f>
        <v>2774.3</v>
      </c>
      <c r="F42" s="13">
        <f>E42-D42</f>
        <v>2774.3</v>
      </c>
      <c r="G42" s="41"/>
    </row>
    <row r="43" spans="1:7" s="15" customFormat="1" ht="22.5" customHeight="1" x14ac:dyDescent="0.25">
      <c r="A43" s="10">
        <v>10</v>
      </c>
      <c r="B43" s="36" t="s">
        <v>36</v>
      </c>
      <c r="C43" s="36"/>
      <c r="D43" s="36"/>
      <c r="E43" s="36"/>
      <c r="F43" s="36"/>
      <c r="G43" s="36"/>
    </row>
    <row r="44" spans="1:7" ht="73.5" customHeight="1" x14ac:dyDescent="0.25">
      <c r="A44" s="12" t="s">
        <v>58</v>
      </c>
      <c r="B44" s="33" t="s">
        <v>12</v>
      </c>
      <c r="C44" s="33"/>
      <c r="D44" s="16">
        <f>[1]Лист3!BA9</f>
        <v>0</v>
      </c>
      <c r="E44" s="16">
        <f>[1]Лист3!AZ9</f>
        <v>1147.01</v>
      </c>
      <c r="F44" s="13">
        <f>E44-D44</f>
        <v>1147.01</v>
      </c>
      <c r="G44" s="17" t="s">
        <v>59</v>
      </c>
    </row>
    <row r="45" spans="1:7" ht="60" customHeight="1" x14ac:dyDescent="0.25">
      <c r="A45" s="12" t="s">
        <v>60</v>
      </c>
      <c r="B45" s="33" t="s">
        <v>15</v>
      </c>
      <c r="C45" s="33"/>
      <c r="D45" s="16">
        <f>[1]Лист3!BA10</f>
        <v>0</v>
      </c>
      <c r="E45" s="16">
        <f>[1]Лист3!AZ10</f>
        <v>482.69</v>
      </c>
      <c r="F45" s="13">
        <f>E45-D45</f>
        <v>482.69</v>
      </c>
      <c r="G45" s="6" t="s">
        <v>61</v>
      </c>
    </row>
    <row r="46" spans="1:7" s="11" customFormat="1" ht="32.25" customHeight="1" x14ac:dyDescent="0.25">
      <c r="A46" s="10">
        <v>11</v>
      </c>
      <c r="B46" s="36" t="s">
        <v>62</v>
      </c>
      <c r="C46" s="36"/>
      <c r="D46" s="36"/>
      <c r="E46" s="36"/>
      <c r="F46" s="36"/>
      <c r="G46" s="36"/>
    </row>
    <row r="47" spans="1:7" ht="39" customHeight="1" x14ac:dyDescent="0.25">
      <c r="A47" s="37" t="s">
        <v>63</v>
      </c>
      <c r="B47" s="33" t="s">
        <v>12</v>
      </c>
      <c r="C47" s="18" t="s">
        <v>64</v>
      </c>
      <c r="D47" s="16">
        <f>[1]Лист3!BD9</f>
        <v>2584.6799999999998</v>
      </c>
      <c r="E47" s="16">
        <v>0</v>
      </c>
      <c r="F47" s="13">
        <f>E47-D47</f>
        <v>-2584.6799999999998</v>
      </c>
      <c r="G47" s="38" t="s">
        <v>65</v>
      </c>
    </row>
    <row r="48" spans="1:7" ht="56.25" x14ac:dyDescent="0.25">
      <c r="A48" s="37"/>
      <c r="B48" s="33"/>
      <c r="C48" s="18" t="s">
        <v>66</v>
      </c>
      <c r="D48" s="16">
        <f>[1]Лист3!BE9</f>
        <v>885.16</v>
      </c>
      <c r="E48" s="16">
        <v>0</v>
      </c>
      <c r="F48" s="13">
        <f t="shared" ref="F48:F55" si="0">E48-D48</f>
        <v>-885.16</v>
      </c>
      <c r="G48" s="39"/>
    </row>
    <row r="49" spans="1:16" ht="59.25" customHeight="1" x14ac:dyDescent="0.25">
      <c r="A49" s="37"/>
      <c r="B49" s="33"/>
      <c r="C49" s="18" t="s">
        <v>67</v>
      </c>
      <c r="D49" s="16">
        <f>[1]Лист3!BF9</f>
        <v>408.28</v>
      </c>
      <c r="E49" s="16">
        <v>0</v>
      </c>
      <c r="F49" s="13">
        <f t="shared" si="0"/>
        <v>-408.28</v>
      </c>
      <c r="G49" s="39"/>
    </row>
    <row r="50" spans="1:16" ht="33.75" x14ac:dyDescent="0.25">
      <c r="A50" s="37" t="s">
        <v>68</v>
      </c>
      <c r="B50" s="33" t="s">
        <v>15</v>
      </c>
      <c r="C50" s="18" t="s">
        <v>64</v>
      </c>
      <c r="D50" s="16">
        <f>[1]Лист3!BD10</f>
        <v>628.22</v>
      </c>
      <c r="E50" s="16">
        <v>0</v>
      </c>
      <c r="F50" s="13">
        <f t="shared" si="0"/>
        <v>-628.22</v>
      </c>
      <c r="G50" s="39"/>
    </row>
    <row r="51" spans="1:16" ht="56.25" x14ac:dyDescent="0.25">
      <c r="A51" s="37"/>
      <c r="B51" s="33"/>
      <c r="C51" s="18" t="s">
        <v>66</v>
      </c>
      <c r="D51" s="16">
        <f>[1]Лист3!BE10</f>
        <v>215.14</v>
      </c>
      <c r="E51" s="16">
        <v>0</v>
      </c>
      <c r="F51" s="13">
        <f t="shared" si="0"/>
        <v>-215.14</v>
      </c>
      <c r="G51" s="39"/>
    </row>
    <row r="52" spans="1:16" ht="60" customHeight="1" x14ac:dyDescent="0.25">
      <c r="A52" s="37"/>
      <c r="B52" s="33"/>
      <c r="C52" s="18" t="s">
        <v>67</v>
      </c>
      <c r="D52" s="16">
        <f>[1]Лист3!BF10</f>
        <v>99.23</v>
      </c>
      <c r="E52" s="16">
        <v>0</v>
      </c>
      <c r="F52" s="13">
        <f t="shared" si="0"/>
        <v>-99.23</v>
      </c>
      <c r="G52" s="40"/>
    </row>
    <row r="53" spans="1:16" x14ac:dyDescent="0.25">
      <c r="A53" s="19" t="s">
        <v>69</v>
      </c>
      <c r="B53" s="30" t="s">
        <v>70</v>
      </c>
      <c r="C53" s="31"/>
      <c r="D53" s="31"/>
      <c r="E53" s="31"/>
      <c r="F53" s="32"/>
      <c r="G53" s="20"/>
    </row>
    <row r="54" spans="1:16" ht="57.75" customHeight="1" x14ac:dyDescent="0.25">
      <c r="A54" s="12" t="s">
        <v>71</v>
      </c>
      <c r="B54" s="33" t="s">
        <v>12</v>
      </c>
      <c r="C54" s="33"/>
      <c r="D54" s="16">
        <f>D8+D11+D22+D25+D28+D32+D35+D38+D41+D44+D47+D48+D49</f>
        <v>728739.60000000009</v>
      </c>
      <c r="E54" s="16">
        <f>E8+E11+E22+E25+E28+E32+E35+E38+E41+E44+E47+E48+E49</f>
        <v>294131.65999999997</v>
      </c>
      <c r="F54" s="13">
        <f t="shared" si="0"/>
        <v>-434607.94000000012</v>
      </c>
      <c r="G54" s="34" t="s">
        <v>74</v>
      </c>
      <c r="I54" s="21"/>
    </row>
    <row r="55" spans="1:16" ht="63" customHeight="1" x14ac:dyDescent="0.25">
      <c r="A55" s="12" t="s">
        <v>72</v>
      </c>
      <c r="B55" s="33" t="s">
        <v>15</v>
      </c>
      <c r="C55" s="33"/>
      <c r="D55" s="16">
        <f>D9+D12+D23+D26+D29+D33+D36+D39+D42+D45+D50+D51+D52</f>
        <v>148401.50000000003</v>
      </c>
      <c r="E55" s="16">
        <f>E9+E12+E23+E26+E29+E33++E36+E39+E42+E45+E50+E51+E52</f>
        <v>131959.53</v>
      </c>
      <c r="F55" s="13">
        <f t="shared" si="0"/>
        <v>-16441.97000000003</v>
      </c>
      <c r="G55" s="35"/>
    </row>
    <row r="56" spans="1:16" ht="11.25" customHeight="1" x14ac:dyDescent="0.25"/>
    <row r="60" spans="1:16" s="27" customFormat="1" ht="15.75" x14ac:dyDescent="0.25">
      <c r="A60" s="22"/>
      <c r="B60" s="23"/>
      <c r="C60" s="24"/>
      <c r="D60" s="25"/>
      <c r="E60" s="25"/>
      <c r="F60" s="25"/>
      <c r="G60" s="26"/>
      <c r="J60" s="24"/>
      <c r="L60" s="24"/>
      <c r="M60" s="24"/>
      <c r="N60" s="24"/>
      <c r="O60" s="24"/>
      <c r="P60" s="24"/>
    </row>
    <row r="61" spans="1:16" s="27" customFormat="1" ht="15.75" x14ac:dyDescent="0.25">
      <c r="A61" s="22"/>
      <c r="B61" s="23"/>
      <c r="C61" s="24"/>
      <c r="D61" s="24"/>
      <c r="E61" s="24"/>
      <c r="F61" s="24"/>
      <c r="G61" s="24"/>
      <c r="I61" s="24"/>
      <c r="J61" s="24"/>
      <c r="L61" s="24"/>
      <c r="M61" s="24"/>
      <c r="N61" s="24"/>
      <c r="O61" s="24"/>
      <c r="P61" s="24"/>
    </row>
    <row r="62" spans="1:16" s="27" customFormat="1" ht="15.75" x14ac:dyDescent="0.25">
      <c r="A62" s="22"/>
      <c r="B62" s="23"/>
      <c r="C62" s="24"/>
      <c r="D62" s="24"/>
      <c r="E62" s="24"/>
      <c r="F62" s="24"/>
      <c r="G62" s="24"/>
      <c r="I62" s="24"/>
      <c r="J62" s="24"/>
      <c r="L62" s="24"/>
      <c r="M62" s="24"/>
      <c r="N62" s="24"/>
      <c r="O62" s="24"/>
      <c r="P62" s="24"/>
    </row>
    <row r="63" spans="1:16" s="27" customFormat="1" ht="12.75" x14ac:dyDescent="0.25">
      <c r="A63" s="22"/>
      <c r="B63" s="28"/>
      <c r="C63" s="24"/>
      <c r="D63" s="24"/>
      <c r="E63" s="24"/>
      <c r="F63" s="24"/>
      <c r="G63" s="24"/>
      <c r="I63" s="24"/>
      <c r="J63" s="24"/>
      <c r="L63" s="24"/>
      <c r="M63" s="24"/>
      <c r="N63" s="24"/>
      <c r="O63" s="24"/>
      <c r="P63" s="24"/>
    </row>
    <row r="67" spans="2:3" ht="30" customHeight="1" x14ac:dyDescent="0.25">
      <c r="B67" s="59" t="s">
        <v>76</v>
      </c>
      <c r="C67" s="59"/>
    </row>
    <row r="68" spans="2:3" x14ac:dyDescent="0.25">
      <c r="B68" s="29" t="s">
        <v>73</v>
      </c>
    </row>
  </sheetData>
  <mergeCells count="61">
    <mergeCell ref="A6:G6"/>
    <mergeCell ref="A2:G2"/>
    <mergeCell ref="A3:A4"/>
    <mergeCell ref="B3:C4"/>
    <mergeCell ref="D3:F3"/>
    <mergeCell ref="B5:C5"/>
    <mergeCell ref="B21:G21"/>
    <mergeCell ref="B7:G7"/>
    <mergeCell ref="B8:C8"/>
    <mergeCell ref="G8:G9"/>
    <mergeCell ref="B9:C9"/>
    <mergeCell ref="B10:G10"/>
    <mergeCell ref="B11:C11"/>
    <mergeCell ref="G11:G12"/>
    <mergeCell ref="B12:C12"/>
    <mergeCell ref="B14:G15"/>
    <mergeCell ref="B16:G16"/>
    <mergeCell ref="B17:G17"/>
    <mergeCell ref="B19:G19"/>
    <mergeCell ref="B20:G20"/>
    <mergeCell ref="B31:G31"/>
    <mergeCell ref="B22:C22"/>
    <mergeCell ref="G22:G23"/>
    <mergeCell ref="B23:C23"/>
    <mergeCell ref="B24:G24"/>
    <mergeCell ref="B25:C25"/>
    <mergeCell ref="G25:G26"/>
    <mergeCell ref="B26:C26"/>
    <mergeCell ref="B27:G27"/>
    <mergeCell ref="B28:C28"/>
    <mergeCell ref="G28:G29"/>
    <mergeCell ref="B29:C29"/>
    <mergeCell ref="A30:G30"/>
    <mergeCell ref="B41:C41"/>
    <mergeCell ref="G41:G42"/>
    <mergeCell ref="B42:C42"/>
    <mergeCell ref="B32:C32"/>
    <mergeCell ref="B33:C33"/>
    <mergeCell ref="B34:G34"/>
    <mergeCell ref="B35:C35"/>
    <mergeCell ref="G35:G36"/>
    <mergeCell ref="B36:C36"/>
    <mergeCell ref="B37:G37"/>
    <mergeCell ref="B38:C38"/>
    <mergeCell ref="G38:G39"/>
    <mergeCell ref="B39:C39"/>
    <mergeCell ref="B40:G40"/>
    <mergeCell ref="B43:G43"/>
    <mergeCell ref="B44:C44"/>
    <mergeCell ref="B45:C45"/>
    <mergeCell ref="B46:G46"/>
    <mergeCell ref="A47:A49"/>
    <mergeCell ref="B47:B49"/>
    <mergeCell ref="G47:G52"/>
    <mergeCell ref="A50:A52"/>
    <mergeCell ref="B50:B52"/>
    <mergeCell ref="B67:C67"/>
    <mergeCell ref="B53:F53"/>
    <mergeCell ref="B54:C54"/>
    <mergeCell ref="G54:G55"/>
    <mergeCell ref="B55:C55"/>
  </mergeCells>
  <printOptions horizontalCentered="1"/>
  <pageMargins left="0.31496062992125984" right="0.31496062992125984" top="0.98425196850393704" bottom="0.39370078740157483" header="0.31496062992125984" footer="0.31496062992125984"/>
  <pageSetup paperSize="8" firstPageNumber="40" orientation="landscape" useFirstPageNumber="1" r:id="rId1"/>
  <headerFooter>
    <oddHeader>&amp;C
Страница &amp;P из 132 страниц приложений 1-37 к заключению от 09.12.2018 № 01-17-81/КСП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УФКиС</vt:lpstr>
      <vt:lpstr>'приложение 2 к УФКиС'!_ftn1</vt:lpstr>
      <vt:lpstr>'приложение 2 к УФКиС'!Заголовки_для_печати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Бузорина Наталья Михайловна</dc:creator>
  <cp:lastModifiedBy>EgoVS</cp:lastModifiedBy>
  <cp:lastPrinted>2018-12-10T14:23:42Z</cp:lastPrinted>
  <dcterms:created xsi:type="dcterms:W3CDTF">2018-12-08T05:03:04Z</dcterms:created>
  <dcterms:modified xsi:type="dcterms:W3CDTF">2018-12-10T14:23:50Z</dcterms:modified>
</cp:coreProperties>
</file>